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3 квартал 2025\"/>
    </mc:Choice>
  </mc:AlternateContent>
  <xr:revisionPtr revIDLastSave="0" documentId="13_ncr:1_{8B4A37D9-4F24-4ACB-9DAD-1F7A7C855C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17" i="1" l="1"/>
  <c r="F20" i="1"/>
  <c r="B7" i="1" l="1"/>
  <c r="B14" i="1"/>
  <c r="B5" i="1" l="1"/>
  <c r="B4" i="1" s="1"/>
  <c r="F14" i="1"/>
  <c r="E19" i="1"/>
  <c r="F7" i="1"/>
  <c r="F5" i="1" l="1"/>
  <c r="F4" i="1" s="1"/>
  <c r="E9" i="1" l="1"/>
  <c r="E10" i="1"/>
  <c r="E11" i="1"/>
  <c r="E12" i="1"/>
  <c r="E13" i="1"/>
  <c r="E16" i="1"/>
  <c r="E17" i="1"/>
  <c r="E18" i="1"/>
  <c r="E20" i="1"/>
  <c r="E21" i="1"/>
  <c r="D14" i="1"/>
  <c r="D7" i="1"/>
  <c r="E14" i="1" l="1"/>
  <c r="D5" i="1"/>
  <c r="D4" i="1" s="1"/>
  <c r="E7" i="1"/>
  <c r="E4" i="1" l="1"/>
  <c r="E5" i="1"/>
</calcChain>
</file>

<file path=xl/sharedStrings.xml><?xml version="1.0" encoding="utf-8"?>
<sst xmlns="http://schemas.openxmlformats.org/spreadsheetml/2006/main" count="38" uniqueCount="36">
  <si>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</si>
  <si>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</si>
  <si>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</si>
  <si>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</si>
  <si>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</si>
  <si>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</si>
  <si>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</si>
  <si>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</si>
  <si>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</si>
  <si>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</si>
  <si>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</si>
  <si>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</si>
  <si>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</si>
  <si>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</si>
  <si>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</si>
  <si>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</si>
  <si>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</si>
  <si>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</si>
  <si>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</si>
  <si>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</si>
  <si>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</si>
  <si>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</si>
  <si>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</si>
  <si>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</si>
  <si>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- штрафы, санкции, возмещение ущерба</t>
  </si>
  <si>
    <t>- прочие неналоговые доходы</t>
  </si>
  <si>
    <t>Безвозмездные поступления</t>
  </si>
  <si>
    <t xml:space="preserve">Исполнено   за 3 квартал 2024 года (рублей)                   </t>
  </si>
  <si>
    <t>Утверждено на 2025 год (рублей)</t>
  </si>
  <si>
    <t xml:space="preserve">Исполнено   за 3 квартал 2025 года (рублей)                   </t>
  </si>
  <si>
    <t>000 1 11 05000 00 0000 120</t>
  </si>
  <si>
    <t>000 1 13 02000 00 0000 130</t>
  </si>
  <si>
    <t>000 1 14 02000 00 00000 440</t>
  </si>
  <si>
    <t>000 1 16 07000 00 0000 140</t>
  </si>
  <si>
    <t>000 2 02 00000 00 0000 000</t>
  </si>
  <si>
    <t>000 1 17 01000 00 0000 150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</si>
</sst>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  <xf numFmtId="164" fontId="1" fillId="0" borderId="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D18" sqref="D18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7.140625" customWidth="1"/>
  </cols>
  <sheetData>
    <row r="2" spans="1:10" ht="15.75" thickBot="1" x14ac:dyDescent="0.3"/>
    <row r="3" spans="1:10" ht="39.75" thickBot="1" x14ac:dyDescent="0.3">
      <c r="A3" s="8"/>
      <c r="B3" s="9" t="s">
        <v>28</v>
      </c>
      <c r="C3" s="10" t="s">
        <v>0</v>
      </c>
      <c r="D3" s="9" t="s">
        <v>29</v>
      </c>
      <c r="E3" s="11" t="s">
        <v>1</v>
      </c>
      <c r="F3" s="11" t="s">
        <v>27</v>
      </c>
    </row>
    <row r="4" spans="1:10" ht="15.75" thickBot="1" x14ac:dyDescent="0.3">
      <c r="A4" s="4" t="s">
        <v>2</v>
      </c>
      <c r="B4" s="14">
        <f>B5+B21</f>
        <v>180440064.30000001</v>
      </c>
      <c r="C4" s="1" t="s">
        <v>3</v>
      </c>
      <c r="D4" s="14">
        <f>D5+D21</f>
        <v>139847374.68000001</v>
      </c>
      <c r="E4" s="14">
        <f>D4/B4*100</f>
        <v>77.503505234563363</v>
      </c>
      <c r="F4" s="14">
        <f>F5+F21</f>
        <v>151902445.92000002</v>
      </c>
    </row>
    <row r="5" spans="1:10" ht="18.75" customHeight="1" thickBot="1" x14ac:dyDescent="0.3">
      <c r="A5" s="5" t="s">
        <v>4</v>
      </c>
      <c r="B5" s="12">
        <f>B7+B14</f>
        <v>117336632.06</v>
      </c>
      <c r="C5" s="2" t="s">
        <v>5</v>
      </c>
      <c r="D5" s="12">
        <f>D7+D14</f>
        <v>89359836.109999999</v>
      </c>
      <c r="E5" s="12">
        <f>D5/B5*100</f>
        <v>76.156810146302746</v>
      </c>
      <c r="F5" s="12">
        <f>F7+F14</f>
        <v>72800941.829999998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114091310</v>
      </c>
      <c r="C7" s="2" t="s">
        <v>8</v>
      </c>
      <c r="D7" s="12">
        <f>SUM(D9:D13)</f>
        <v>86473851.790000007</v>
      </c>
      <c r="E7" s="12">
        <f t="shared" ref="E7:E21" si="0">D7/B7*100</f>
        <v>75.793547983628201</v>
      </c>
      <c r="F7" s="12">
        <f>SUM(F9:F13)</f>
        <v>71090371.329999998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v>107972010</v>
      </c>
      <c r="C9" s="3" t="s">
        <v>11</v>
      </c>
      <c r="D9" s="12">
        <v>82621192.450000003</v>
      </c>
      <c r="E9" s="12">
        <f t="shared" si="0"/>
        <v>76.520935796230887</v>
      </c>
      <c r="F9" s="12">
        <v>67222920.439999998</v>
      </c>
    </row>
    <row r="10" spans="1:10" ht="18" customHeight="1" thickBot="1" x14ac:dyDescent="0.3">
      <c r="A10" s="6" t="s">
        <v>12</v>
      </c>
      <c r="B10" s="12">
        <v>2692300</v>
      </c>
      <c r="C10" s="3" t="s">
        <v>13</v>
      </c>
      <c r="D10" s="12">
        <v>1989201.04</v>
      </c>
      <c r="E10" s="12">
        <f t="shared" si="0"/>
        <v>73.884821156631872</v>
      </c>
      <c r="F10" s="12">
        <v>1730777.34</v>
      </c>
    </row>
    <row r="11" spans="1:10" ht="18.75" customHeight="1" thickBot="1" x14ac:dyDescent="0.3">
      <c r="A11" s="6" t="s">
        <v>14</v>
      </c>
      <c r="B11" s="12">
        <v>5000</v>
      </c>
      <c r="C11" s="3" t="s">
        <v>15</v>
      </c>
      <c r="D11" s="12">
        <v>0</v>
      </c>
      <c r="E11" s="12">
        <f t="shared" si="0"/>
        <v>0</v>
      </c>
      <c r="F11" s="12">
        <v>4623.5</v>
      </c>
      <c r="J11" s="13"/>
    </row>
    <row r="12" spans="1:10" ht="17.25" customHeight="1" thickBot="1" x14ac:dyDescent="0.3">
      <c r="A12" s="6" t="s">
        <v>16</v>
      </c>
      <c r="B12" s="12">
        <v>1349000</v>
      </c>
      <c r="C12" s="3" t="s">
        <v>17</v>
      </c>
      <c r="D12" s="12">
        <v>465952.05</v>
      </c>
      <c r="E12" s="12">
        <f t="shared" si="0"/>
        <v>34.540552260934028</v>
      </c>
      <c r="F12" s="12">
        <v>413053.82</v>
      </c>
    </row>
    <row r="13" spans="1:10" ht="16.5" customHeight="1" thickBot="1" x14ac:dyDescent="0.3">
      <c r="A13" s="6" t="s">
        <v>18</v>
      </c>
      <c r="B13" s="12">
        <v>2073000</v>
      </c>
      <c r="C13" s="3" t="s">
        <v>19</v>
      </c>
      <c r="D13" s="12">
        <v>1397506.25</v>
      </c>
      <c r="E13" s="12">
        <f t="shared" si="0"/>
        <v>67.414676796912687</v>
      </c>
      <c r="F13" s="12">
        <v>1718996.23</v>
      </c>
    </row>
    <row r="14" spans="1:10" ht="15.75" thickBot="1" x14ac:dyDescent="0.3">
      <c r="A14" s="5" t="s">
        <v>20</v>
      </c>
      <c r="B14" s="12">
        <f>SUM(B16:B20)</f>
        <v>3245322.0599999996</v>
      </c>
      <c r="C14" s="2" t="s">
        <v>3</v>
      </c>
      <c r="D14" s="12">
        <f>SUM(D16:D20)</f>
        <v>2885984.32</v>
      </c>
      <c r="E14" s="12">
        <f t="shared" si="0"/>
        <v>88.927516796283697</v>
      </c>
      <c r="F14" s="12">
        <f>SUM(F16:F20)</f>
        <v>1710570.5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v>1559357.41</v>
      </c>
      <c r="C16" s="3" t="s">
        <v>30</v>
      </c>
      <c r="D16" s="12">
        <v>1048122.96</v>
      </c>
      <c r="E16" s="12">
        <f t="shared" si="0"/>
        <v>67.215056232682414</v>
      </c>
      <c r="F16" s="12">
        <v>866236.76</v>
      </c>
    </row>
    <row r="17" spans="1:6" ht="27" thickBot="1" x14ac:dyDescent="0.3">
      <c r="A17" s="7" t="s">
        <v>22</v>
      </c>
      <c r="B17" s="12">
        <v>1004104.83</v>
      </c>
      <c r="C17" s="3" t="s">
        <v>31</v>
      </c>
      <c r="D17" s="12">
        <f>1004104.83+1619.17</f>
        <v>1005724</v>
      </c>
      <c r="E17" s="12">
        <f t="shared" si="0"/>
        <v>100.16125507532914</v>
      </c>
      <c r="F17" s="12">
        <v>11960.21</v>
      </c>
    </row>
    <row r="18" spans="1:6" ht="33" customHeight="1" thickBot="1" x14ac:dyDescent="0.3">
      <c r="A18" s="7" t="s">
        <v>23</v>
      </c>
      <c r="B18" s="12">
        <v>547788</v>
      </c>
      <c r="C18" s="3" t="s">
        <v>32</v>
      </c>
      <c r="D18" s="12">
        <v>688865.54</v>
      </c>
      <c r="E18" s="12">
        <f t="shared" si="0"/>
        <v>125.75403988404274</v>
      </c>
      <c r="F18" s="12">
        <v>736949.34</v>
      </c>
    </row>
    <row r="19" spans="1:6" ht="21.75" customHeight="1" thickBot="1" x14ac:dyDescent="0.3">
      <c r="A19" s="7" t="s">
        <v>24</v>
      </c>
      <c r="B19" s="12">
        <v>24209.040000000001</v>
      </c>
      <c r="C19" s="3" t="s">
        <v>33</v>
      </c>
      <c r="D19" s="12">
        <v>24209.040000000001</v>
      </c>
      <c r="E19" s="12">
        <f t="shared" si="0"/>
        <v>100</v>
      </c>
      <c r="F19" s="12">
        <v>8421.9699999999993</v>
      </c>
    </row>
    <row r="20" spans="1:6" ht="21.75" customHeight="1" thickBot="1" x14ac:dyDescent="0.3">
      <c r="A20" s="6" t="s">
        <v>25</v>
      </c>
      <c r="B20" s="12">
        <v>109862.78</v>
      </c>
      <c r="C20" s="3" t="s">
        <v>35</v>
      </c>
      <c r="D20" s="12">
        <v>119062.78</v>
      </c>
      <c r="E20" s="12">
        <f t="shared" si="0"/>
        <v>108.37408265110349</v>
      </c>
      <c r="F20" s="12">
        <f>87002.22</f>
        <v>87002.22</v>
      </c>
    </row>
    <row r="21" spans="1:6" ht="18.75" customHeight="1" thickBot="1" x14ac:dyDescent="0.3">
      <c r="A21" s="5" t="s">
        <v>26</v>
      </c>
      <c r="B21" s="12">
        <v>63103432.240000002</v>
      </c>
      <c r="C21" s="2" t="s">
        <v>34</v>
      </c>
      <c r="D21" s="12">
        <v>50487538.57</v>
      </c>
      <c r="E21" s="12">
        <f t="shared" si="0"/>
        <v>80.007595114607668</v>
      </c>
      <c r="F21" s="12">
        <v>79101504.090000004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cp:lastPrinted>2025-10-09T12:03:55Z</cp:lastPrinted>
  <dcterms:created xsi:type="dcterms:W3CDTF">2018-10-23T06:51:53Z</dcterms:created>
  <dcterms:modified xsi:type="dcterms:W3CDTF">2025-10-09T12:04:37Z</dcterms:modified>
</cp:coreProperties>
</file>